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08" windowWidth="14808" windowHeight="7416"/>
  </bookViews>
  <sheets>
    <sheet name="Приложение 11" sheetId="1" r:id="rId1"/>
  </sheets>
  <definedNames>
    <definedName name="_xlnm.Print_Titles" localSheetId="0">'Приложение 11'!$5:$7</definedName>
    <definedName name="_xlnm.Print_Area" localSheetId="0">'Приложение 11'!$A$1:$E$27</definedName>
  </definedNames>
  <calcPr calcId="145621" iterate="1"/>
</workbook>
</file>

<file path=xl/calcChain.xml><?xml version="1.0" encoding="utf-8"?>
<calcChain xmlns="http://schemas.openxmlformats.org/spreadsheetml/2006/main">
  <c r="D19" i="1" l="1"/>
  <c r="E19" i="1" s="1"/>
  <c r="C19" i="1"/>
  <c r="B19" i="1"/>
  <c r="E15" i="1"/>
  <c r="E13" i="1"/>
  <c r="E11" i="1"/>
  <c r="E10" i="1"/>
  <c r="E8" i="1"/>
  <c r="D27" i="1" l="1"/>
  <c r="E26" i="1"/>
  <c r="C26" i="1"/>
  <c r="D26" i="1"/>
  <c r="B26" i="1"/>
  <c r="E21" i="1" l="1"/>
  <c r="E25" i="1" l="1"/>
  <c r="E24" i="1" l="1"/>
  <c r="E23" i="1"/>
  <c r="E22" i="1"/>
</calcChain>
</file>

<file path=xl/sharedStrings.xml><?xml version="1.0" encoding="utf-8"?>
<sst xmlns="http://schemas.openxmlformats.org/spreadsheetml/2006/main" count="31" uniqueCount="29">
  <si>
    <t>Наименование показателя </t>
  </si>
  <si>
    <t>ДОХОДЫ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</si>
  <si>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местный бюджет в соответствии с законодательством Ханты-Мансийского автономного округа-Югры</t>
  </si>
  <si>
    <t>Транспортный налог в соответствии с единым нормативом отчислений, установленным  законодательством Ханты-Мансийского автономного округа-Югры</t>
  </si>
  <si>
    <t xml:space="preserve">Итого доходов </t>
  </si>
  <si>
    <t>РАСХОДЫ</t>
  </si>
  <si>
    <t>% исполнения к уточненному плану</t>
  </si>
  <si>
    <t>Безвозмездные поступления от физических и юридических лиц на финансовое обеспечение  дорожной деятельности, в том числе  добровольные пожертвования</t>
  </si>
  <si>
    <t>Платежи в целях возмещения ущерба при расторжении муниципального контракта, финансируемого за счет средств  дорожного фонда, в связи с односторонним отказом исполнителя (подрядчика) от его исполнения</t>
  </si>
  <si>
    <t>Платежи в целях возмещения убытков, причиненных уклонением от заключения с муниципальным органом города Югорска (муниципальным казенным учреждением) муниципального контракта, финансируемого за счет средств  дорожного фонда, а также иные денежные средства, подлежащие зачислению в бюджет города Югорска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нужд,  в пределах исполнения этого муниципального контракта</t>
  </si>
  <si>
    <t>Иные межбюджетные трансферты, получаемые из других бюджетов бюджетной системы Российской Федерации на финансовое обеспечение  дорожной деятельности в отношении автомобильных дорог общего пользования 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 территории города Югорска</t>
  </si>
  <si>
    <t>х</t>
  </si>
  <si>
    <t xml:space="preserve">Текущий ремонт автомобильных дорог </t>
  </si>
  <si>
    <t xml:space="preserve">Содержание автомобильных дорог </t>
  </si>
  <si>
    <t>Административные штрафы, установленные  главой 12 Кодекса Российской Федерации  об административных правонарушениях, за административные правонарушения в области дорожного движения, подлежащие зачислению в бюджет города Югорска в соответствии  с законодательством  Российской Федерации и Ханты-Мансийского автономного округа-Югры</t>
  </si>
  <si>
    <t xml:space="preserve">Остаток муниципального дорожного фонда на 01.01.2024 </t>
  </si>
  <si>
    <t>(тыс. рублей)</t>
  </si>
  <si>
    <t>Первоначальный утвержденный план на год</t>
  </si>
  <si>
    <t>Уточненный план на год</t>
  </si>
  <si>
    <t>Исполнено за год</t>
  </si>
  <si>
    <t>Исполнение доходов и расходов муниципального дорожного фонда города Югорска в 2024 году</t>
  </si>
  <si>
    <t>Реконструкция автомобильной дороги по ул. Магистральная</t>
  </si>
  <si>
    <t>ПИР по реконструкции автомобильных дорог по ул. Сибирский бульвар, ул. Ленина</t>
  </si>
  <si>
    <t>Организация дорожного движения (корректировка комплексной схемы организации дорожного движения)</t>
  </si>
  <si>
    <t>Итого расходов</t>
  </si>
  <si>
    <t>Субсидии из бюджета Ханты-Мансийского автономного округа - Югры    на строительство (реконструкцию), капитальный ремонт и ремонт автомобильных дорог общего пользования местного значения, на их содержание в части приобретения и установки на аварийноопасных участках автомобильных дорог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в том числе на формирование муниципальных дорожных фондов</t>
  </si>
  <si>
    <t>Доходы бюджета города Югорска от платы в счет возмещения вреда, причиняемого автомобильным дорогам местного значения тяжеловесными транспортными средствами</t>
  </si>
  <si>
    <t>Остаток муниципального дорожного фонда на 01.01.2025</t>
  </si>
  <si>
    <t>Приложение 11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</si>
</sst>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3"/>
      <color theme="1"/>
      <name val="PT Astra Serif"/>
      <family val="1"/>
      <charset val="204"/>
    </font>
    <font>
      <b/>
      <sz val="13"/>
      <name val="PT Astra Serif"/>
      <family val="1"/>
      <charset val="204"/>
    </font>
    <font>
      <sz val="11"/>
      <name val="Calibri"/>
      <family val="2"/>
      <scheme val="minor"/>
    </font>
    <font>
      <sz val="13"/>
      <color rgb="FFFF0000"/>
      <name val="PT Astra Serif"/>
      <family val="1"/>
      <charset val="204"/>
    </font>
    <font>
      <sz val="13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ont="1" applyFill="1"/>
    <xf numFmtId="0" fontId="1" fillId="2" borderId="0" xfId="0" applyFont="1" applyFill="1" applyAlignment="1"/>
    <xf numFmtId="0" fontId="1" fillId="2" borderId="0" xfId="0" applyFont="1" applyFill="1"/>
    <xf numFmtId="0" fontId="3" fillId="2" borderId="0" xfId="0" applyFont="1" applyFill="1"/>
    <xf numFmtId="0" fontId="4" fillId="2" borderId="0" xfId="0" applyFont="1" applyFill="1" applyBorder="1"/>
    <xf numFmtId="0" fontId="5" fillId="2" borderId="0" xfId="0" applyFont="1" applyFill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abSelected="1" view="pageBreakPreview" zoomScaleNormal="100" zoomScaleSheetLayoutView="100" zoomScalePageLayoutView="25" workbookViewId="0">
      <selection activeCell="A11" sqref="A11"/>
    </sheetView>
  </sheetViews>
  <sheetFormatPr defaultColWidth="8.88671875" defaultRowHeight="14.4" x14ac:dyDescent="0.3"/>
  <cols>
    <col min="1" max="1" width="85.109375" style="1" customWidth="1"/>
    <col min="2" max="3" width="20.33203125" style="1" customWidth="1"/>
    <col min="4" max="4" width="18.88671875" style="1" customWidth="1"/>
    <col min="5" max="5" width="17.5546875" style="1" customWidth="1"/>
    <col min="6" max="60" width="8.88671875" style="1" customWidth="1"/>
    <col min="61" max="16384" width="8.88671875" style="1"/>
  </cols>
  <sheetData>
    <row r="1" spans="1:5" ht="16.8" x14ac:dyDescent="0.3">
      <c r="A1" s="2"/>
      <c r="B1" s="2"/>
      <c r="C1" s="24" t="s">
        <v>28</v>
      </c>
      <c r="D1" s="24"/>
      <c r="E1" s="24"/>
    </row>
    <row r="2" spans="1:5" ht="8.4" customHeight="1" x14ac:dyDescent="0.3">
      <c r="A2" s="3"/>
      <c r="B2" s="3"/>
      <c r="C2" s="3"/>
      <c r="D2" s="3"/>
      <c r="E2" s="3"/>
    </row>
    <row r="3" spans="1:5" ht="20.399999999999999" customHeight="1" x14ac:dyDescent="0.3">
      <c r="A3" s="23" t="s">
        <v>20</v>
      </c>
      <c r="B3" s="23"/>
      <c r="C3" s="23"/>
      <c r="D3" s="23"/>
      <c r="E3" s="23"/>
    </row>
    <row r="4" spans="1:5" ht="25.2" customHeight="1" x14ac:dyDescent="0.3">
      <c r="A4" s="5"/>
      <c r="B4" s="5"/>
      <c r="C4" s="5"/>
      <c r="D4" s="5"/>
      <c r="E4" s="6" t="s">
        <v>16</v>
      </c>
    </row>
    <row r="5" spans="1:5" ht="31.95" customHeight="1" x14ac:dyDescent="0.3">
      <c r="A5" s="25" t="s">
        <v>0</v>
      </c>
      <c r="B5" s="25" t="s">
        <v>17</v>
      </c>
      <c r="C5" s="25" t="s">
        <v>18</v>
      </c>
      <c r="D5" s="25" t="s">
        <v>19</v>
      </c>
      <c r="E5" s="25" t="s">
        <v>6</v>
      </c>
    </row>
    <row r="6" spans="1:5" ht="18" customHeight="1" x14ac:dyDescent="0.3">
      <c r="A6" s="25"/>
      <c r="B6" s="25"/>
      <c r="C6" s="25"/>
      <c r="D6" s="25"/>
      <c r="E6" s="25"/>
    </row>
    <row r="7" spans="1:5" ht="17.399999999999999" customHeight="1" x14ac:dyDescent="0.3">
      <c r="A7" s="7">
        <v>1</v>
      </c>
      <c r="B7" s="7">
        <v>2</v>
      </c>
      <c r="C7" s="7">
        <v>3</v>
      </c>
      <c r="D7" s="7">
        <v>4</v>
      </c>
      <c r="E7" s="7">
        <v>5</v>
      </c>
    </row>
    <row r="8" spans="1:5" ht="18.600000000000001" customHeight="1" x14ac:dyDescent="0.3">
      <c r="A8" s="8" t="s">
        <v>15</v>
      </c>
      <c r="B8" s="9">
        <v>0</v>
      </c>
      <c r="C8" s="9">
        <v>1361.3</v>
      </c>
      <c r="D8" s="9">
        <v>1361.3</v>
      </c>
      <c r="E8" s="9">
        <f>D8/C8*100</f>
        <v>100</v>
      </c>
    </row>
    <row r="9" spans="1:5" ht="16.8" x14ac:dyDescent="0.3">
      <c r="A9" s="21" t="s">
        <v>1</v>
      </c>
      <c r="B9" s="21"/>
      <c r="C9" s="21"/>
      <c r="D9" s="21"/>
      <c r="E9" s="21"/>
    </row>
    <row r="10" spans="1:5" ht="87.6" customHeight="1" x14ac:dyDescent="0.3">
      <c r="A10" s="10" t="s">
        <v>2</v>
      </c>
      <c r="B10" s="11">
        <v>39291.5</v>
      </c>
      <c r="C10" s="11">
        <v>41938.5</v>
      </c>
      <c r="D10" s="11">
        <v>41786.699999999997</v>
      </c>
      <c r="E10" s="12">
        <f>SUM(D10/C10)*100</f>
        <v>99.638041417790319</v>
      </c>
    </row>
    <row r="11" spans="1:5" ht="134.4" x14ac:dyDescent="0.3">
      <c r="A11" s="10" t="s">
        <v>25</v>
      </c>
      <c r="B11" s="11">
        <v>245460.7</v>
      </c>
      <c r="C11" s="11">
        <v>251873</v>
      </c>
      <c r="D11" s="11">
        <v>220186.1</v>
      </c>
      <c r="E11" s="12">
        <f t="shared" ref="E11:E19" si="0">SUM(D11/C11)*100</f>
        <v>87.419493157265777</v>
      </c>
    </row>
    <row r="12" spans="1:5" ht="84" x14ac:dyDescent="0.3">
      <c r="A12" s="10" t="s">
        <v>14</v>
      </c>
      <c r="B12" s="11">
        <v>0</v>
      </c>
      <c r="C12" s="11">
        <v>0</v>
      </c>
      <c r="D12" s="11">
        <v>0</v>
      </c>
      <c r="E12" s="12">
        <v>0</v>
      </c>
    </row>
    <row r="13" spans="1:5" ht="54" customHeight="1" x14ac:dyDescent="0.3">
      <c r="A13" s="10" t="s">
        <v>26</v>
      </c>
      <c r="B13" s="11">
        <v>1400</v>
      </c>
      <c r="C13" s="11">
        <v>4093.2</v>
      </c>
      <c r="D13" s="11">
        <v>3690.5</v>
      </c>
      <c r="E13" s="12">
        <f t="shared" si="0"/>
        <v>90.161731652496826</v>
      </c>
    </row>
    <row r="14" spans="1:5" ht="51.75" customHeight="1" x14ac:dyDescent="0.3">
      <c r="A14" s="10" t="s">
        <v>7</v>
      </c>
      <c r="B14" s="11">
        <v>0</v>
      </c>
      <c r="C14" s="11">
        <v>0</v>
      </c>
      <c r="D14" s="11">
        <v>0</v>
      </c>
      <c r="E14" s="12">
        <v>0</v>
      </c>
    </row>
    <row r="15" spans="1:5" ht="50.4" x14ac:dyDescent="0.3">
      <c r="A15" s="10" t="s">
        <v>3</v>
      </c>
      <c r="B15" s="11">
        <v>15108.7</v>
      </c>
      <c r="C15" s="11">
        <v>15108.7</v>
      </c>
      <c r="D15" s="11">
        <v>15816.3</v>
      </c>
      <c r="E15" s="12">
        <f t="shared" si="0"/>
        <v>104.68339433571386</v>
      </c>
    </row>
    <row r="16" spans="1:5" ht="50.4" x14ac:dyDescent="0.3">
      <c r="A16" s="10" t="s">
        <v>8</v>
      </c>
      <c r="B16" s="11">
        <v>0</v>
      </c>
      <c r="C16" s="11">
        <v>0</v>
      </c>
      <c r="D16" s="11">
        <v>0</v>
      </c>
      <c r="E16" s="12">
        <v>0</v>
      </c>
    </row>
    <row r="17" spans="1:5" ht="136.5" customHeight="1" x14ac:dyDescent="0.3">
      <c r="A17" s="10" t="s">
        <v>9</v>
      </c>
      <c r="B17" s="11">
        <v>0</v>
      </c>
      <c r="C17" s="11">
        <v>0</v>
      </c>
      <c r="D17" s="11">
        <v>0</v>
      </c>
      <c r="E17" s="12">
        <v>0</v>
      </c>
    </row>
    <row r="18" spans="1:5" ht="109.5" customHeight="1" x14ac:dyDescent="0.3">
      <c r="A18" s="10" t="s">
        <v>10</v>
      </c>
      <c r="B18" s="11">
        <v>0</v>
      </c>
      <c r="C18" s="11">
        <v>0</v>
      </c>
      <c r="D18" s="11">
        <v>0</v>
      </c>
      <c r="E18" s="12">
        <v>0</v>
      </c>
    </row>
    <row r="19" spans="1:5" ht="16.8" x14ac:dyDescent="0.3">
      <c r="A19" s="13" t="s">
        <v>4</v>
      </c>
      <c r="B19" s="9">
        <f>SUM(B10:B18)</f>
        <v>301260.90000000002</v>
      </c>
      <c r="C19" s="9">
        <f>SUM(C10:C17)</f>
        <v>313013.40000000002</v>
      </c>
      <c r="D19" s="9">
        <f>SUM(D10:D17)</f>
        <v>281479.59999999998</v>
      </c>
      <c r="E19" s="14">
        <f t="shared" si="0"/>
        <v>89.925734808797301</v>
      </c>
    </row>
    <row r="20" spans="1:5" ht="26.25" customHeight="1" x14ac:dyDescent="0.3">
      <c r="A20" s="22" t="s">
        <v>5</v>
      </c>
      <c r="B20" s="22"/>
      <c r="C20" s="22"/>
      <c r="D20" s="22"/>
      <c r="E20" s="22"/>
    </row>
    <row r="21" spans="1:5" s="4" customFormat="1" ht="16.8" x14ac:dyDescent="0.3">
      <c r="A21" s="18" t="s">
        <v>21</v>
      </c>
      <c r="B21" s="11">
        <v>178825.60000000001</v>
      </c>
      <c r="C21" s="11">
        <v>177157.8</v>
      </c>
      <c r="D21" s="11">
        <v>145471.1</v>
      </c>
      <c r="E21" s="12">
        <f t="shared" ref="E21:E26" si="1">SUM(D21/C21)*100</f>
        <v>82.113855557023186</v>
      </c>
    </row>
    <row r="22" spans="1:5" s="4" customFormat="1" ht="33.6" x14ac:dyDescent="0.3">
      <c r="A22" s="18" t="s">
        <v>22</v>
      </c>
      <c r="B22" s="19">
        <v>11900</v>
      </c>
      <c r="C22" s="19">
        <v>9594.1</v>
      </c>
      <c r="D22" s="19">
        <v>9594.1</v>
      </c>
      <c r="E22" s="12">
        <f t="shared" si="1"/>
        <v>100</v>
      </c>
    </row>
    <row r="23" spans="1:5" s="4" customFormat="1" ht="16.8" x14ac:dyDescent="0.3">
      <c r="A23" s="18" t="s">
        <v>12</v>
      </c>
      <c r="B23" s="19">
        <v>83200.2</v>
      </c>
      <c r="C23" s="19">
        <v>96110.2</v>
      </c>
      <c r="D23" s="19">
        <v>96109.9</v>
      </c>
      <c r="E23" s="12">
        <f t="shared" si="1"/>
        <v>99.99968785831264</v>
      </c>
    </row>
    <row r="24" spans="1:5" s="4" customFormat="1" ht="18.600000000000001" customHeight="1" x14ac:dyDescent="0.3">
      <c r="A24" s="18" t="s">
        <v>13</v>
      </c>
      <c r="B24" s="19">
        <v>24835.1</v>
      </c>
      <c r="C24" s="19">
        <v>30912.6</v>
      </c>
      <c r="D24" s="19">
        <v>30912.6</v>
      </c>
      <c r="E24" s="12">
        <f t="shared" si="1"/>
        <v>100</v>
      </c>
    </row>
    <row r="25" spans="1:5" s="4" customFormat="1" ht="37.5" customHeight="1" x14ac:dyDescent="0.3">
      <c r="A25" s="18" t="s">
        <v>23</v>
      </c>
      <c r="B25" s="19">
        <v>2500</v>
      </c>
      <c r="C25" s="19">
        <v>600</v>
      </c>
      <c r="D25" s="19">
        <v>600</v>
      </c>
      <c r="E25" s="12">
        <f t="shared" si="1"/>
        <v>100</v>
      </c>
    </row>
    <row r="26" spans="1:5" s="4" customFormat="1" ht="20.25" customHeight="1" x14ac:dyDescent="0.3">
      <c r="A26" s="17" t="s">
        <v>24</v>
      </c>
      <c r="B26" s="20">
        <f>B25+B24+B23+B22+B21</f>
        <v>301260.90000000002</v>
      </c>
      <c r="C26" s="20">
        <f t="shared" ref="C26:D26" si="2">C25+C24+C23+C22+C21</f>
        <v>314374.69999999995</v>
      </c>
      <c r="D26" s="20">
        <f t="shared" si="2"/>
        <v>282687.7</v>
      </c>
      <c r="E26" s="14">
        <f t="shared" si="1"/>
        <v>89.920626564415031</v>
      </c>
    </row>
    <row r="27" spans="1:5" ht="22.95" customHeight="1" x14ac:dyDescent="0.3">
      <c r="A27" s="8" t="s">
        <v>27</v>
      </c>
      <c r="B27" s="15" t="s">
        <v>11</v>
      </c>
      <c r="C27" s="15" t="s">
        <v>11</v>
      </c>
      <c r="D27" s="16">
        <f>D8+D19-D26</f>
        <v>153.19999999995343</v>
      </c>
      <c r="E27" s="16" t="s">
        <v>11</v>
      </c>
    </row>
  </sheetData>
  <mergeCells count="9">
    <mergeCell ref="A9:E9"/>
    <mergeCell ref="A20:E20"/>
    <mergeCell ref="A3:E3"/>
    <mergeCell ref="C1:E1"/>
    <mergeCell ref="A5:A6"/>
    <mergeCell ref="B5:B6"/>
    <mergeCell ref="C5:C6"/>
    <mergeCell ref="D5:D6"/>
    <mergeCell ref="E5:E6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76" firstPageNumber="358" fitToHeight="2" orientation="landscape" useFirstPageNumber="1" r:id="rId1"/>
  <rowBreaks count="1" manualBreakCount="1">
    <brk id="1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11</vt:lpstr>
      <vt:lpstr>'Приложение 11'!Заголовки_для_печати</vt:lpstr>
      <vt:lpstr>'Приложение 11'!Область_печати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2025-03-21T09:00:58Z</dcterms:modified>
</cp:coreProperties>
</file>